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раснослободская 19" sheetId="1" r:id="rId1"/>
  </sheets>
  <externalReferences>
    <externalReference r:id="rId2"/>
  </externalReferences>
  <definedNames>
    <definedName name="Z_6E36EA37_049E_4FAE_B719_2847CD16F858_.wvu.Cols" localSheetId="0" hidden="1">'Краснослободская 19'!#REF!,'Краснослободская 19'!#REF!</definedName>
    <definedName name="Z_6E36EA37_049E_4FAE_B719_2847CD16F858_.wvu.Rows" localSheetId="0" hidden="1">'Краснослободская 19'!$42:$45</definedName>
    <definedName name="Z_73C0D023_21BD_4441_8EFA_957546C15799_.wvu.Cols" localSheetId="0" hidden="1">'Краснослободская 19'!#REF!,'Краснослободская 19'!#REF!</definedName>
    <definedName name="Z_73C0D023_21BD_4441_8EFA_957546C15799_.wvu.Rows" localSheetId="0" hidden="1">'Краснослободская 19'!$42:$45</definedName>
    <definedName name="_xlnm.Print_Area" localSheetId="0">'Краснослободская 19'!$A$1:$K$60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<sst xmlns="http://schemas.openxmlformats.org/spreadsheetml/2006/main" count="62" uniqueCount="53">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</sst>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9">
          <cell r="W139">
            <v>8033.607184794253</v>
          </cell>
          <cell r="X139">
            <v>1605.0474790919116</v>
          </cell>
          <cell r="Y139">
            <v>501.1053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3244.5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Y139">
            <v>27662.62319293827</v>
          </cell>
          <cell r="BB139">
            <v>0</v>
          </cell>
          <cell r="BC139">
            <v>0</v>
          </cell>
          <cell r="CN139">
            <v>10163.745714083892</v>
          </cell>
          <cell r="CO139">
            <v>2083.1245218457416</v>
          </cell>
          <cell r="CP139">
            <v>0</v>
          </cell>
          <cell r="DB139">
            <v>0</v>
          </cell>
          <cell r="DG139">
            <v>8681.0295727707435</v>
          </cell>
          <cell r="DU139">
            <v>73317.00292461316</v>
          </cell>
          <cell r="DV139">
            <v>15310.715096761425</v>
          </cell>
          <cell r="DW139">
            <v>4846.2427000000007</v>
          </cell>
          <cell r="EK139">
            <v>0</v>
          </cell>
          <cell r="EQ139">
            <v>56869.681569471788</v>
          </cell>
          <cell r="FB139">
            <v>69551.74258688766</v>
          </cell>
          <cell r="FC139">
            <v>14206.695861466327</v>
          </cell>
          <cell r="FD139">
            <v>1691.4048</v>
          </cell>
          <cell r="FL139">
            <v>0</v>
          </cell>
          <cell r="FS139">
            <v>30078.549425738431</v>
          </cell>
          <cell r="FX139">
            <v>43211.912499203536</v>
          </cell>
          <cell r="FY139">
            <v>8813.755270574522</v>
          </cell>
          <cell r="FZ139">
            <v>0</v>
          </cell>
          <cell r="GG139">
            <v>2935.9271999999992</v>
          </cell>
          <cell r="GL139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="106" zoomScaleNormal="106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1292960.8899999999</v>
      </c>
      <c r="F9" s="17">
        <f t="shared" ref="F9:G9" si="0">SUM(F10:F14)</f>
        <v>1274622.5</v>
      </c>
      <c r="G9" s="17">
        <f t="shared" si="0"/>
        <v>170288.61000000002</v>
      </c>
    </row>
    <row r="10" spans="1:7" ht="13.2" customHeight="1" x14ac:dyDescent="0.3">
      <c r="A10" s="74" t="s">
        <v>9</v>
      </c>
      <c r="B10" s="75"/>
      <c r="C10" s="75"/>
      <c r="D10" s="76"/>
      <c r="E10" s="18">
        <v>665799.81000000006</v>
      </c>
      <c r="F10" s="18">
        <v>653218.26</v>
      </c>
      <c r="G10" s="19">
        <v>106556.52</v>
      </c>
    </row>
    <row r="11" spans="1:7" ht="14.4" customHeight="1" x14ac:dyDescent="0.3">
      <c r="A11" s="74" t="s">
        <v>10</v>
      </c>
      <c r="B11" s="75"/>
      <c r="C11" s="75"/>
      <c r="D11" s="76"/>
      <c r="E11" s="18">
        <v>214684.1</v>
      </c>
      <c r="F11" s="18">
        <v>215049.93</v>
      </c>
      <c r="G11" s="19">
        <v>22071.54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67006.210000000006</v>
      </c>
      <c r="F12" s="18">
        <v>65978.240000000005</v>
      </c>
      <c r="G12" s="19">
        <v>6884.44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78477.56</v>
      </c>
      <c r="F13" s="18">
        <v>76348.95</v>
      </c>
      <c r="G13" s="19">
        <v>8294.98</v>
      </c>
    </row>
    <row r="14" spans="1:7" ht="14.4" customHeight="1" x14ac:dyDescent="0.3">
      <c r="A14" s="67" t="s">
        <v>13</v>
      </c>
      <c r="B14" s="67"/>
      <c r="C14" s="67"/>
      <c r="D14" s="67"/>
      <c r="E14" s="18">
        <v>266993.21000000002</v>
      </c>
      <c r="F14" s="18">
        <v>264027.12</v>
      </c>
      <c r="G14" s="19">
        <v>26481.13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745014.18</v>
      </c>
      <c r="F15" s="17">
        <f t="shared" ref="F15:G15" si="1">SUM(F16:F19)</f>
        <v>730946.64999999991</v>
      </c>
      <c r="G15" s="17">
        <f t="shared" si="1"/>
        <v>77444.459999999992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679773.9</v>
      </c>
      <c r="F16" s="18">
        <v>668323.80000000005</v>
      </c>
      <c r="G16" s="19">
        <v>70350.37</v>
      </c>
    </row>
    <row r="17" spans="1:13" ht="15.6" x14ac:dyDescent="0.3">
      <c r="A17" s="67" t="s">
        <v>44</v>
      </c>
      <c r="B17" s="67"/>
      <c r="C17" s="67"/>
      <c r="D17" s="67"/>
      <c r="E17" s="18">
        <v>1785.66</v>
      </c>
      <c r="F17" s="18">
        <v>1728.33</v>
      </c>
      <c r="G17" s="19">
        <v>204.01</v>
      </c>
    </row>
    <row r="18" spans="1:13" ht="15.6" x14ac:dyDescent="0.3">
      <c r="A18" s="67" t="s">
        <v>45</v>
      </c>
      <c r="B18" s="67"/>
      <c r="C18" s="67"/>
      <c r="D18" s="67"/>
      <c r="E18" s="18">
        <v>3296.16</v>
      </c>
      <c r="F18" s="18">
        <v>3240.46</v>
      </c>
      <c r="G18" s="19">
        <v>352.52</v>
      </c>
    </row>
    <row r="19" spans="1:13" ht="15.6" x14ac:dyDescent="0.3">
      <c r="A19" s="67" t="s">
        <v>46</v>
      </c>
      <c r="B19" s="67"/>
      <c r="C19" s="67"/>
      <c r="D19" s="67"/>
      <c r="E19" s="18">
        <v>60158.46</v>
      </c>
      <c r="F19" s="18">
        <v>57654.06</v>
      </c>
      <c r="G19" s="19">
        <v>6537.56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3492.72</v>
      </c>
      <c r="F20" s="36">
        <f t="shared" ref="F20:G20" si="2">F21</f>
        <v>3538.45</v>
      </c>
      <c r="G20" s="36">
        <f t="shared" si="2"/>
        <v>388.51</v>
      </c>
    </row>
    <row r="21" spans="1:13" ht="15.6" x14ac:dyDescent="0.3">
      <c r="A21" s="67" t="s">
        <v>15</v>
      </c>
      <c r="B21" s="67"/>
      <c r="C21" s="67"/>
      <c r="D21" s="67"/>
      <c r="E21" s="18">
        <v>3492.72</v>
      </c>
      <c r="F21" s="18">
        <v>3538.45</v>
      </c>
      <c r="G21" s="19">
        <v>388.51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-173118.74356078223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37802.383156824435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нар'!W139</f>
        <v>8033.607184794253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нар'!X139</f>
        <v>1605.0474790919116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нар'!Y139</f>
        <v>501.1053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нар'!AA139+'[1]УК ВР декабрь нар'!AB139+'[1]УК ВР декабрь нар'!AC139+'[1]УК ВР декабрь нар'!AD139+'[1]УК ВР декабрь нар'!AE139+'[1]УК ВР декабрь нар'!AF139+'[1]УК ВР декабрь нар'!AG139+'[1]УК ВР декабрь нар'!AH139+'[1]УК ВР декабрь нар'!AJ139+'[1]УК ВР декабрь нар'!AL139+'[1]УК ВР декабрь нар'!AN139+'[1]УК ВР декабрь нар'!AO139+'[1]УК ВР декабрь нар'!AP139+'[1]УК ВР декабрь нар'!AQ139+'[1]УК ВР декабрь нар'!AR139+'[1]УК ВР декабрь нар'!AT139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нар'!AY139</f>
        <v>27662.62319293827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SUM(F34:F38)+106852.31</f>
        <v>281368.35209954676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нар'!CN139+'[1]УК ВР декабрь нар'!DU139</f>
        <v>83480.748638697056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нар'!CO139+'[1]УК ВР декабрь нар'!DV139</f>
        <v>17393.839618607166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нар'!CP139+'[1]УК ВР декабрь нар'!DW139</f>
        <v>4846.2427000000007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нар'!AI139+'[1]УК ВР декабрь нар'!AJ139+'[1]УК ВР декабрь нар'!AS139+'[1]УК ВР декабрь нар'!BC139+'[1]УК ВР декабрь нар'!DB139+'[1]УК ВР декабрь нар'!EK139+'[1]УК ВР декабрь нар'!AM139</f>
        <v>3244.5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нар'!DG139+'[1]УК ВР декабрь нар'!EQ139</f>
        <v>65550.711142242537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SUM(F40:F48)+52096.44</f>
        <v>236196.77939464679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нар'!FB139+'[1]УК ВР декабрь нар'!FX139</f>
        <v>112763.6550860912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нар'!FC139+'[1]УК ВР декабрь нар'!FY139</f>
        <v>23020.451132040849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нар'!FD139+'[1]УК ВР декабрь нар'!FZ139</f>
        <v>1691.4048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нар'!GG139+'[1]УК ВР декабрь нар'!FL139+'[1]УК ВР декабрь нар'!BB139+'[1]УК ВР декабрь нар'!AK139</f>
        <v>2935.9271999999992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нар'!FS139+'[1]УК ВР декабрь нар'!GL139</f>
        <v>43688.901176514744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555367.51465101796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105634.9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53686.82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51948.08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661002.41465101799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679773.9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668323.80000000005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-154347.25821180019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Краснослободская 19</vt:lpstr>
      <vt:lpstr>'Краснослободская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2018-04-10T09:18:29Z</cp:lastPrinted>
  <dcterms:created xsi:type="dcterms:W3CDTF">2013-05-24T09:13:10Z</dcterms:created>
  <dcterms:modified xsi:type="dcterms:W3CDTF">2019-03-19T08:16:52Z</dcterms:modified>
</cp:coreProperties>
</file>